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<sst xmlns="http://schemas.openxmlformats.org/spreadsheetml/2006/main" count="31" uniqueCount="27">
  <si>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</si>
  <si>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</si>
  <si>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魏县大兴庄镇庙东村村民委员会</t>
  </si>
  <si>
    <t>投保单号:</t>
  </si>
  <si>
    <t>ASHJVDS66A25P050247S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</si>
  <si>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</si>
  <si>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</si>
  <si>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</si>
  <si>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</si>
  <si>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</si>
  <si>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</si>
  <si>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</si>
  <si>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</si>
  <si>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</si>
  <si>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</si>
  <si>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</si>
  <si>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</si>
  <si>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</si>
  <si>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常国锋</t>
  </si>
  <si>
    <t>玉米完全成本保险</t>
  </si>
  <si>
    <t>李记岭</t>
  </si>
  <si>
    <t>李永刚</t>
  </si>
  <si>
    <t>刘会丽</t>
  </si>
  <si>
    <t>刘振江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</si>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</sst>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D8" sqref="D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18</v>
      </c>
      <c r="C5" s="9" t="s">
        <v>19</v>
      </c>
      <c r="D5" s="8">
        <v>258.9</v>
      </c>
      <c r="E5" s="10">
        <v>0.0513</v>
      </c>
      <c r="F5" s="11">
        <v>800</v>
      </c>
      <c r="G5" s="11">
        <f>D5*F5</f>
        <v>207120</v>
      </c>
      <c r="H5" s="11">
        <f>D5*41</f>
        <v>10614.9</v>
      </c>
      <c r="I5" s="24">
        <f>H5*0.2</f>
        <v>2122.98</v>
      </c>
      <c r="J5" s="24">
        <f>H5*0.45</f>
        <v>4776.705</v>
      </c>
      <c r="K5" s="24">
        <f>H5*0.3</f>
        <v>3184.47</v>
      </c>
      <c r="L5" s="7">
        <v>0</v>
      </c>
      <c r="M5" s="24">
        <f>H5*0.05</f>
        <v>530.745</v>
      </c>
    </row>
    <row r="6" ht="14.25" spans="1:13">
      <c r="A6" s="7">
        <v>2</v>
      </c>
      <c r="B6" s="8" t="s">
        <v>20</v>
      </c>
      <c r="C6" s="9" t="s">
        <v>19</v>
      </c>
      <c r="D6" s="8">
        <v>175.11</v>
      </c>
      <c r="E6" s="10">
        <v>0.0513</v>
      </c>
      <c r="F6" s="11">
        <v>800</v>
      </c>
      <c r="G6" s="11">
        <f>D6*F6</f>
        <v>140088</v>
      </c>
      <c r="H6" s="11">
        <f>D6*41</f>
        <v>7179.51</v>
      </c>
      <c r="I6" s="24">
        <f>H6*0.2</f>
        <v>1435.902</v>
      </c>
      <c r="J6" s="24">
        <f>H6*0.45</f>
        <v>3230.7795</v>
      </c>
      <c r="K6" s="24">
        <f>H6*0.3</f>
        <v>2153.853</v>
      </c>
      <c r="L6" s="7">
        <v>0</v>
      </c>
      <c r="M6" s="24">
        <f>H6*0.05</f>
        <v>358.9755</v>
      </c>
    </row>
    <row r="7" ht="14.25" spans="1:13">
      <c r="A7" s="7">
        <v>3</v>
      </c>
      <c r="B7" s="8" t="s">
        <v>21</v>
      </c>
      <c r="C7" s="9" t="s">
        <v>19</v>
      </c>
      <c r="D7" s="8">
        <v>160.98</v>
      </c>
      <c r="E7" s="10">
        <v>0.0513</v>
      </c>
      <c r="F7" s="11">
        <v>800</v>
      </c>
      <c r="G7" s="11">
        <f>D7*F7</f>
        <v>128784</v>
      </c>
      <c r="H7" s="11">
        <f>D7*41</f>
        <v>6600.18</v>
      </c>
      <c r="I7" s="24">
        <f>H7*0.2</f>
        <v>1320.036</v>
      </c>
      <c r="J7" s="24">
        <f>H7*0.45</f>
        <v>2970.081</v>
      </c>
      <c r="K7" s="24">
        <f>H7*0.3</f>
        <v>1980.054</v>
      </c>
      <c r="L7" s="7">
        <v>0</v>
      </c>
      <c r="M7" s="24">
        <f>H7*0.05</f>
        <v>330.009</v>
      </c>
    </row>
    <row r="8" ht="14.25" spans="1:13">
      <c r="A8" s="7">
        <v>4</v>
      </c>
      <c r="B8" s="8" t="s">
        <v>22</v>
      </c>
      <c r="C8" s="9" t="s">
        <v>19</v>
      </c>
      <c r="D8" s="8">
        <v>157.18</v>
      </c>
      <c r="E8" s="10">
        <v>0.0513</v>
      </c>
      <c r="F8" s="11">
        <v>800</v>
      </c>
      <c r="G8" s="11">
        <f>D8*F8</f>
        <v>125744</v>
      </c>
      <c r="H8" s="11">
        <f>D8*41</f>
        <v>6444.38</v>
      </c>
      <c r="I8" s="24">
        <f>H8*0.2</f>
        <v>1288.876</v>
      </c>
      <c r="J8" s="24">
        <f>H8*0.45</f>
        <v>2899.971</v>
      </c>
      <c r="K8" s="24">
        <f>H8*0.3</f>
        <v>1933.314</v>
      </c>
      <c r="L8" s="7">
        <v>0</v>
      </c>
      <c r="M8" s="24">
        <f>H8*0.05</f>
        <v>322.219</v>
      </c>
    </row>
    <row r="9" ht="14.25" spans="1:13">
      <c r="A9" s="7">
        <v>5</v>
      </c>
      <c r="B9" s="8" t="s">
        <v>23</v>
      </c>
      <c r="C9" s="9" t="s">
        <v>19</v>
      </c>
      <c r="D9" s="8">
        <v>244.63</v>
      </c>
      <c r="E9" s="10">
        <v>0.0513</v>
      </c>
      <c r="F9" s="11">
        <v>800</v>
      </c>
      <c r="G9" s="11">
        <f>D9*F9</f>
        <v>195704</v>
      </c>
      <c r="H9" s="11">
        <f>D9*41</f>
        <v>10029.83</v>
      </c>
      <c r="I9" s="24">
        <f>H9*0.2</f>
        <v>2005.966</v>
      </c>
      <c r="J9" s="24">
        <f>H9*0.45</f>
        <v>4513.4235</v>
      </c>
      <c r="K9" s="24">
        <f>H9*0.3</f>
        <v>3008.949</v>
      </c>
      <c r="L9" s="7">
        <v>0</v>
      </c>
      <c r="M9" s="24">
        <f>H9*0.05</f>
        <v>501.4915</v>
      </c>
    </row>
    <row r="10" ht="14.25" spans="1:13">
      <c r="A10" s="7" t="s">
        <v>24</v>
      </c>
      <c r="B10" s="9"/>
      <c r="C10" s="9"/>
      <c r="D10" s="12">
        <f>SUM(D5:D9)</f>
        <v>996.8</v>
      </c>
      <c r="E10" s="10"/>
      <c r="F10" s="11"/>
      <c r="G10" s="11">
        <f>SUM(G5:G9)</f>
        <v>797440</v>
      </c>
      <c r="H10" s="11">
        <f>SUM(H5:H9)</f>
        <v>40868.8</v>
      </c>
      <c r="I10" s="24">
        <f>SUM(I5:I9)</f>
        <v>8173.76</v>
      </c>
      <c r="J10" s="25">
        <f>SUM(J5:J9)</f>
        <v>18390.96</v>
      </c>
      <c r="K10" s="24">
        <f>SUM(K5:K9)</f>
        <v>12260.64</v>
      </c>
      <c r="L10" s="7"/>
      <c r="M10" s="24">
        <f>SUM(M5:M9)</f>
        <v>2043.44</v>
      </c>
    </row>
    <row r="11" ht="16" customHeight="1" spans="1:13">
      <c r="A11" s="13" t="s">
        <v>25</v>
      </c>
      <c r="B11" s="13"/>
      <c r="C11" s="13"/>
      <c r="D11" s="13"/>
      <c r="E11" s="13"/>
      <c r="F11" s="13"/>
      <c r="G11" s="13"/>
      <c r="H11" s="13"/>
      <c r="I11" s="13"/>
      <c r="J11" s="13"/>
      <c r="K11" s="13"/>
      <c r="L11" s="26"/>
      <c r="M11" s="27"/>
    </row>
    <row r="12" ht="15" customHeight="1" spans="1:13">
      <c r="A12" s="14"/>
      <c r="B12" s="14"/>
      <c r="C12" s="15"/>
      <c r="D12" s="14"/>
      <c r="E12" s="16"/>
      <c r="F12" s="17"/>
      <c r="G12" s="18"/>
      <c r="H12" s="18"/>
      <c r="I12" s="28"/>
      <c r="J12" s="28" t="s">
        <v>26</v>
      </c>
      <c r="K12" s="28"/>
      <c r="L12" s="28"/>
      <c r="M12" s="21"/>
    </row>
  </sheetData>
  <mergeCells count="8">
    <mergeCell ref="A1:M1"/>
    <mergeCell ref="B2:D2"/>
    <mergeCell ref="F2:I2"/>
    <mergeCell ref="B3:D3"/>
    <mergeCell ref="F3:I3"/>
    <mergeCell ref="J3:L3"/>
    <mergeCell ref="A11:K11"/>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F37D0E394ACA4C6CAD50491C27F6EDCA_13</vt:lpwstr>
  </property>
  <property fmtid="{D5CDD505-2E9C-101B-9397-08002B2CF9AE}" pid="3" name="KSOProductBuildVer">
    <vt:lpwstr>2052-12.1.0.21915</vt:lpwstr>
  </property>
</Properties>
</file>